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Лист1" sheetId="1" r:id="rId1"/>
  </sheets>
  <definedNames>
    <definedName name="_xlnm.Print_Area" localSheetId="0">Лист1!$A$1:$K$30</definedName>
  </definedNames>
  <calcPr calcId="144525"/>
</workbook>
</file>

<file path=xl/calcChain.xml><?xml version="1.0" encoding="utf-8"?>
<calcChain xmlns="http://schemas.openxmlformats.org/spreadsheetml/2006/main">
  <c r="F30" i="1" l="1"/>
  <c r="H30" i="1"/>
  <c r="I30" i="1" l="1"/>
  <c r="G30" i="1"/>
  <c r="F29" i="1"/>
  <c r="G29" i="1"/>
  <c r="H29" i="1"/>
  <c r="F28" i="1"/>
  <c r="G28" i="1"/>
  <c r="H28" i="1"/>
  <c r="F19" i="1"/>
  <c r="G19" i="1"/>
  <c r="H19" i="1"/>
  <c r="I19" i="1"/>
  <c r="F15" i="1"/>
  <c r="G15" i="1"/>
  <c r="H15" i="1"/>
  <c r="I15" i="1"/>
  <c r="F14" i="1"/>
  <c r="G14" i="1"/>
  <c r="H14" i="1"/>
  <c r="I14" i="1"/>
  <c r="D30" i="1" l="1"/>
  <c r="C30" i="1"/>
  <c r="K30" i="1" l="1"/>
  <c r="E30" i="1"/>
  <c r="J30" i="1"/>
  <c r="G6" i="1" l="1"/>
  <c r="I7" i="1" l="1"/>
  <c r="I8" i="1"/>
  <c r="I9" i="1"/>
  <c r="I10" i="1"/>
  <c r="I11" i="1"/>
  <c r="I12" i="1"/>
  <c r="I13" i="1"/>
  <c r="I16" i="1"/>
  <c r="I17" i="1"/>
  <c r="I18" i="1"/>
  <c r="I20" i="1"/>
  <c r="I21" i="1"/>
  <c r="I22" i="1"/>
  <c r="I23" i="1"/>
  <c r="I24" i="1"/>
  <c r="I25" i="1"/>
  <c r="I26" i="1"/>
  <c r="I27" i="1"/>
  <c r="I6" i="1"/>
  <c r="G7" i="1"/>
  <c r="G8" i="1"/>
  <c r="G9" i="1"/>
  <c r="G10" i="1"/>
  <c r="G11" i="1"/>
  <c r="G13" i="1"/>
  <c r="G16" i="1"/>
  <c r="G17" i="1"/>
  <c r="G18" i="1"/>
  <c r="G20" i="1"/>
  <c r="G21" i="1"/>
  <c r="G22" i="1"/>
  <c r="G23" i="1"/>
  <c r="G24" i="1"/>
  <c r="G25" i="1"/>
  <c r="G26" i="1"/>
  <c r="G27" i="1"/>
  <c r="H7" i="1"/>
  <c r="H8" i="1"/>
  <c r="H9" i="1"/>
  <c r="H10" i="1"/>
  <c r="H11" i="1"/>
  <c r="H12" i="1"/>
  <c r="H13" i="1"/>
  <c r="H16" i="1"/>
  <c r="H17" i="1"/>
  <c r="H18" i="1"/>
  <c r="H20" i="1"/>
  <c r="H21" i="1"/>
  <c r="H22" i="1"/>
  <c r="H23" i="1"/>
  <c r="H24" i="1"/>
  <c r="H25" i="1"/>
  <c r="H26" i="1"/>
  <c r="H27" i="1"/>
  <c r="H6" i="1"/>
  <c r="F7" i="1"/>
  <c r="F8" i="1"/>
  <c r="F9" i="1"/>
  <c r="F10" i="1"/>
  <c r="F11" i="1"/>
  <c r="F12" i="1"/>
  <c r="F13" i="1"/>
  <c r="F16" i="1"/>
  <c r="F17" i="1"/>
  <c r="F18" i="1"/>
  <c r="F20" i="1"/>
  <c r="F21" i="1"/>
  <c r="F22" i="1"/>
  <c r="F23" i="1"/>
  <c r="F24" i="1"/>
  <c r="F25" i="1"/>
  <c r="F26" i="1"/>
  <c r="F27" i="1"/>
  <c r="F6" i="1"/>
</calcChain>
</file>

<file path=xl/sharedStrings.xml><?xml version="1.0" encoding="utf-8"?>
<sst xmlns="http://schemas.openxmlformats.org/spreadsheetml/2006/main" count="63" uniqueCount="61">
  <si>
    <t>Код бюджетной классификации (без указания кода главного администратора доходов бюджета)</t>
  </si>
  <si>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</si>
  <si>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</si>
  <si>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</si>
  <si>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</si>
  <si>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</si>
  <si>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</si>
  <si>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</si>
  <si>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</si>
  <si>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</si>
  <si>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</si>
  <si>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</si>
  <si>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</si>
  <si>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</si>
  <si>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</si>
  <si>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</si>
  <si>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</si>
  <si>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</si>
  <si>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</si>
  <si>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</si>
  <si>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</si>
  <si>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</si>
  <si>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</si>
  <si>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</si>
  <si>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</si>
  <si>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</si>
  <si>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ВСЕГО ДОХОДОВ</t>
  </si>
  <si>
    <t>руб.</t>
  </si>
  <si>
    <t>%</t>
  </si>
  <si>
    <t>Прогноз
2023 год</t>
  </si>
  <si>
    <t>Прогноз
2022 год</t>
  </si>
  <si>
    <t>Факт 
 2020 год</t>
  </si>
  <si>
    <t>Оценка
 2021 год</t>
  </si>
  <si>
    <t>Прогноз
2024 год</t>
  </si>
  <si>
    <t>Сравнение
2022 с 2020</t>
  </si>
  <si>
    <t>Сравнение
2022 с 2021</t>
  </si>
  <si>
    <t>2 02 10000 00 0000 150</t>
  </si>
  <si>
    <t>2 02 20000 00 0000 150</t>
  </si>
  <si>
    <t>2 02 30000 00 0000 150</t>
  </si>
  <si>
    <t>2 02 40000 00 0000 150</t>
  </si>
  <si>
    <t>Аналитические данные о доходах бюджета Находкинского городского округа</t>
  </si>
  <si>
    <t>в тыс. рублей</t>
  </si>
  <si>
    <t>1 05 02000 01 0000 110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</si>
  <si>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</si>
  <si>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</si>
  <si>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</si>
  <si>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1 05 04000 01 0000 110</t>
  </si>
  <si>
    <t>Налог, взимаемый в связи с применением патентной системы налогообложения</t>
  </si>
  <si>
    <t>1 06 01000 02 0000 110</t>
  </si>
  <si>
    <t>1 06 06000 02 0000 110</t>
  </si>
  <si>
    <t>Земельный налог</t>
  </si>
  <si>
    <t>ГОСУДАРСТВЕННАЯ ПОШЛИНА</t>
  </si>
  <si>
    <t>1 08 00000 00 0000 000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</si>
  <si>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</si>
  <si>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</si>
  <si>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ПРОЧИЕ НЕНАЛОГОВЫЕ ДОХОДЫ</t>
  </si>
  <si>
    <t>2 07 04050 04 0000 150</t>
  </si>
  <si>
    <t>Прчие безвозмездные поступлени</t>
  </si>
  <si>
    <t>2 19 00000 04 0000 150</t>
  </si>
  <si>
    <t>Возврат остатков субсидий, субвенций и иных межбюджетных трансфертов, имеющих целевое назначение, прошлых лет</t>
  </si>
  <si>
    <t>Налог на имущество физических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</si>
</sst>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justify" wrapText="1"/>
    </xf>
    <xf numFmtId="4" fontId="3" fillId="0" borderId="1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justify" vertical="top" wrapText="1" shrinkToFit="1"/>
    </xf>
    <xf numFmtId="49" fontId="3" fillId="0" borderId="1" xfId="0" applyNumberFormat="1" applyFont="1" applyBorder="1" applyAlignment="1">
      <alignment horizontal="center" vertical="top" wrapText="1" shrinkToFit="1"/>
    </xf>
    <xf numFmtId="2" fontId="3" fillId="0" borderId="1" xfId="1" applyNumberFormat="1" applyFont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2" fontId="3" fillId="0" borderId="1" xfId="1" applyNumberFormat="1" applyFont="1" applyFill="1" applyBorder="1" applyAlignment="1">
      <alignment horizontal="right" vertical="top" wrapText="1"/>
    </xf>
    <xf numFmtId="4" fontId="1" fillId="0" borderId="0" xfId="0" applyNumberFormat="1" applyFont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wrapText="1"/>
    </xf>
    <xf numFmtId="0" fontId="3" fillId="0" borderId="0" xfId="0" applyFont="1" applyFill="1" applyAlignment="1">
      <alignment wrapText="1"/>
    </xf>
    <xf numFmtId="4" fontId="5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1" applyNumberFormat="1" applyFont="1" applyBorder="1" applyAlignment="1">
      <alignment horizontal="right" vertical="top" wrapText="1"/>
    </xf>
    <xf numFmtId="2" fontId="1" fillId="0" borderId="1" xfId="1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view="pageBreakPreview" zoomScaleNormal="100" zoomScaleSheetLayoutView="100" workbookViewId="0">
      <selection activeCell="I30" sqref="I30"/>
    </sheetView>
  </sheetViews>
  <sheetFormatPr defaultRowHeight="15.75" x14ac:dyDescent="0.25"/>
  <cols>
    <col min="1" max="1" width="27.85546875" style="1" customWidth="1"/>
    <col min="2" max="2" width="52.5703125" style="1" customWidth="1"/>
    <col min="3" max="3" width="17.85546875" style="1" customWidth="1"/>
    <col min="4" max="4" width="20.28515625" style="1" customWidth="1"/>
    <col min="5" max="5" width="21.28515625" style="1" customWidth="1"/>
    <col min="6" max="6" width="21.42578125" style="1" customWidth="1"/>
    <col min="7" max="7" width="11.7109375" style="1" customWidth="1"/>
    <col min="8" max="8" width="20.7109375" style="1" customWidth="1"/>
    <col min="9" max="9" width="11.28515625" style="1" customWidth="1"/>
    <col min="10" max="10" width="14.42578125" style="1" customWidth="1"/>
    <col min="11" max="11" width="15.85546875" style="1" customWidth="1"/>
    <col min="12" max="16384" width="9.140625" style="1"/>
  </cols>
  <sheetData>
    <row r="1" spans="1:11" ht="18.75" x14ac:dyDescent="0.3">
      <c r="A1" s="26" t="s">
        <v>40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3" spans="1:11" x14ac:dyDescent="0.25">
      <c r="K3" s="3" t="s">
        <v>41</v>
      </c>
    </row>
    <row r="4" spans="1:11" ht="38.25" customHeight="1" x14ac:dyDescent="0.25">
      <c r="A4" s="25" t="s">
        <v>0</v>
      </c>
      <c r="B4" s="25" t="s">
        <v>1</v>
      </c>
      <c r="C4" s="25" t="s">
        <v>31</v>
      </c>
      <c r="D4" s="27" t="s">
        <v>32</v>
      </c>
      <c r="E4" s="25" t="s">
        <v>30</v>
      </c>
      <c r="F4" s="25" t="s">
        <v>34</v>
      </c>
      <c r="G4" s="25"/>
      <c r="H4" s="25" t="s">
        <v>35</v>
      </c>
      <c r="I4" s="25"/>
      <c r="J4" s="25" t="s">
        <v>29</v>
      </c>
      <c r="K4" s="25" t="s">
        <v>33</v>
      </c>
    </row>
    <row r="5" spans="1:11" ht="43.5" customHeight="1" x14ac:dyDescent="0.25">
      <c r="A5" s="25"/>
      <c r="B5" s="25"/>
      <c r="C5" s="25"/>
      <c r="D5" s="27"/>
      <c r="E5" s="25"/>
      <c r="F5" s="10" t="s">
        <v>27</v>
      </c>
      <c r="G5" s="10" t="s">
        <v>28</v>
      </c>
      <c r="H5" s="10" t="s">
        <v>27</v>
      </c>
      <c r="I5" s="10" t="s">
        <v>28</v>
      </c>
      <c r="J5" s="25"/>
      <c r="K5" s="25"/>
    </row>
    <row r="6" spans="1:11" s="4" customFormat="1" x14ac:dyDescent="0.25">
      <c r="A6" s="9" t="s">
        <v>2</v>
      </c>
      <c r="B6" s="5" t="s">
        <v>3</v>
      </c>
      <c r="C6" s="7">
        <v>2559468.7755300002</v>
      </c>
      <c r="D6" s="7">
        <v>2166069</v>
      </c>
      <c r="E6" s="7">
        <v>2409176</v>
      </c>
      <c r="F6" s="7">
        <f>E6-C6</f>
        <v>-150292.77553000022</v>
      </c>
      <c r="G6" s="13">
        <f>((E6-C6)/C6)*100</f>
        <v>-5.8720300465036326</v>
      </c>
      <c r="H6" s="7">
        <f>E6-D6</f>
        <v>243107</v>
      </c>
      <c r="I6" s="7">
        <f>((E6-D6)/D6)*100</f>
        <v>11.223419013891062</v>
      </c>
      <c r="J6" s="7">
        <v>2380865</v>
      </c>
      <c r="K6" s="7">
        <v>2471923</v>
      </c>
    </row>
    <row r="7" spans="1:11" s="4" customFormat="1" x14ac:dyDescent="0.25">
      <c r="A7" s="9" t="s">
        <v>4</v>
      </c>
      <c r="B7" s="5" t="s">
        <v>5</v>
      </c>
      <c r="C7" s="7">
        <v>1453996.5977</v>
      </c>
      <c r="D7" s="7">
        <v>1345799</v>
      </c>
      <c r="E7" s="7">
        <v>1406615</v>
      </c>
      <c r="F7" s="7">
        <f t="shared" ref="F7:F30" si="0">E7-C7</f>
        <v>-47381.597700000042</v>
      </c>
      <c r="G7" s="13">
        <f t="shared" ref="G7:G30" si="1">((E7-C7)/C7)*100</f>
        <v>-3.2587144822037737</v>
      </c>
      <c r="H7" s="7">
        <f t="shared" ref="H7:H30" si="2">E7-D7</f>
        <v>60816</v>
      </c>
      <c r="I7" s="7">
        <f t="shared" ref="I7:I30" si="3">((E7-D7)/D7)*100</f>
        <v>4.5189511955351431</v>
      </c>
      <c r="J7" s="7">
        <v>1375613</v>
      </c>
      <c r="K7" s="7">
        <v>1463620</v>
      </c>
    </row>
    <row r="8" spans="1:11" x14ac:dyDescent="0.25">
      <c r="A8" s="2" t="s">
        <v>6</v>
      </c>
      <c r="B8" s="6" t="s">
        <v>7</v>
      </c>
      <c r="C8" s="8">
        <v>1453996.5977</v>
      </c>
      <c r="D8" s="8">
        <v>1345799</v>
      </c>
      <c r="E8" s="8">
        <v>1406615</v>
      </c>
      <c r="F8" s="8">
        <f t="shared" si="0"/>
        <v>-47381.597700000042</v>
      </c>
      <c r="G8" s="23">
        <f t="shared" si="1"/>
        <v>-3.2587144822037737</v>
      </c>
      <c r="H8" s="8">
        <f t="shared" si="2"/>
        <v>60816</v>
      </c>
      <c r="I8" s="8">
        <f t="shared" si="3"/>
        <v>4.5189511955351431</v>
      </c>
      <c r="J8" s="8">
        <v>1375613</v>
      </c>
      <c r="K8" s="8">
        <v>1463620</v>
      </c>
    </row>
    <row r="9" spans="1:11" s="4" customFormat="1" ht="47.25" x14ac:dyDescent="0.25">
      <c r="A9" s="9" t="s">
        <v>8</v>
      </c>
      <c r="B9" s="5" t="s">
        <v>9</v>
      </c>
      <c r="C9" s="7">
        <v>27405.051439999999</v>
      </c>
      <c r="D9" s="7">
        <v>29203</v>
      </c>
      <c r="E9" s="7">
        <v>30470</v>
      </c>
      <c r="F9" s="7">
        <f t="shared" si="0"/>
        <v>3064.9485600000007</v>
      </c>
      <c r="G9" s="13">
        <f t="shared" si="1"/>
        <v>11.18388179898268</v>
      </c>
      <c r="H9" s="7">
        <f t="shared" si="2"/>
        <v>1267</v>
      </c>
      <c r="I9" s="7">
        <f t="shared" si="3"/>
        <v>4.3385953497928291</v>
      </c>
      <c r="J9" s="7">
        <v>31700</v>
      </c>
      <c r="K9" s="7">
        <v>31700</v>
      </c>
    </row>
    <row r="10" spans="1:11" ht="47.25" x14ac:dyDescent="0.25">
      <c r="A10" s="2" t="s">
        <v>10</v>
      </c>
      <c r="B10" s="6" t="s">
        <v>11</v>
      </c>
      <c r="C10" s="7">
        <v>27405.051439999999</v>
      </c>
      <c r="D10" s="8">
        <v>29203</v>
      </c>
      <c r="E10" s="8">
        <v>30470</v>
      </c>
      <c r="F10" s="8">
        <f t="shared" si="0"/>
        <v>3064.9485600000007</v>
      </c>
      <c r="G10" s="23">
        <f t="shared" si="1"/>
        <v>11.18388179898268</v>
      </c>
      <c r="H10" s="8">
        <f t="shared" si="2"/>
        <v>1267</v>
      </c>
      <c r="I10" s="8">
        <f t="shared" si="3"/>
        <v>4.3385953497928291</v>
      </c>
      <c r="J10" s="8">
        <v>31700</v>
      </c>
      <c r="K10" s="8">
        <v>31700</v>
      </c>
    </row>
    <row r="11" spans="1:11" s="4" customFormat="1" x14ac:dyDescent="0.25">
      <c r="A11" s="9" t="s">
        <v>12</v>
      </c>
      <c r="B11" s="5" t="s">
        <v>13</v>
      </c>
      <c r="C11" s="7">
        <v>133889.7948</v>
      </c>
      <c r="D11" s="7">
        <v>110833</v>
      </c>
      <c r="E11" s="7">
        <v>281067</v>
      </c>
      <c r="F11" s="7">
        <f t="shared" si="0"/>
        <v>147177.2052</v>
      </c>
      <c r="G11" s="13">
        <f t="shared" si="1"/>
        <v>109.92413978962942</v>
      </c>
      <c r="H11" s="7">
        <f t="shared" si="2"/>
        <v>170234</v>
      </c>
      <c r="I11" s="7">
        <f t="shared" si="3"/>
        <v>153.59504840616063</v>
      </c>
      <c r="J11" s="7">
        <v>281412</v>
      </c>
      <c r="K11" s="7">
        <v>283907</v>
      </c>
    </row>
    <row r="12" spans="1:11" ht="31.5" x14ac:dyDescent="0.25">
      <c r="A12" s="2" t="s">
        <v>14</v>
      </c>
      <c r="B12" s="6" t="s">
        <v>15</v>
      </c>
      <c r="C12" s="8">
        <v>0</v>
      </c>
      <c r="D12" s="8">
        <v>12117</v>
      </c>
      <c r="E12" s="8">
        <v>194750</v>
      </c>
      <c r="F12" s="8">
        <f t="shared" si="0"/>
        <v>194750</v>
      </c>
      <c r="G12" s="23">
        <v>0</v>
      </c>
      <c r="H12" s="8">
        <f t="shared" si="2"/>
        <v>182633</v>
      </c>
      <c r="I12" s="8">
        <f t="shared" si="3"/>
        <v>1507.2460179912521</v>
      </c>
      <c r="J12" s="8">
        <v>195362</v>
      </c>
      <c r="K12" s="8">
        <v>195894</v>
      </c>
    </row>
    <row r="13" spans="1:11" ht="31.5" x14ac:dyDescent="0.25">
      <c r="A13" s="2" t="s">
        <v>42</v>
      </c>
      <c r="B13" s="6" t="s">
        <v>43</v>
      </c>
      <c r="C13" s="8">
        <v>112606.35619000001</v>
      </c>
      <c r="D13" s="8">
        <v>31290</v>
      </c>
      <c r="E13" s="14">
        <v>3456</v>
      </c>
      <c r="F13" s="8">
        <f t="shared" si="0"/>
        <v>-109150.35619000001</v>
      </c>
      <c r="G13" s="23">
        <f t="shared" si="1"/>
        <v>-96.930901489993417</v>
      </c>
      <c r="H13" s="8">
        <f t="shared" si="2"/>
        <v>-27834</v>
      </c>
      <c r="I13" s="8">
        <f t="shared" si="3"/>
        <v>-88.954937679769898</v>
      </c>
      <c r="J13" s="21">
        <v>200</v>
      </c>
      <c r="K13" s="8">
        <v>200</v>
      </c>
    </row>
    <row r="14" spans="1:11" ht="16.5" x14ac:dyDescent="0.25">
      <c r="A14" s="22" t="s">
        <v>44</v>
      </c>
      <c r="B14" s="6" t="s">
        <v>45</v>
      </c>
      <c r="C14" s="8">
        <v>17312.109530000002</v>
      </c>
      <c r="D14" s="8">
        <v>4800</v>
      </c>
      <c r="E14" s="14">
        <v>11805</v>
      </c>
      <c r="F14" s="8">
        <f t="shared" si="0"/>
        <v>-5507.1095300000015</v>
      </c>
      <c r="G14" s="23">
        <f t="shared" si="1"/>
        <v>-31.810736412317521</v>
      </c>
      <c r="H14" s="8">
        <f t="shared" si="2"/>
        <v>7005</v>
      </c>
      <c r="I14" s="8">
        <f t="shared" si="3"/>
        <v>145.9375</v>
      </c>
      <c r="J14" s="21">
        <v>12229</v>
      </c>
      <c r="K14" s="8">
        <v>12388</v>
      </c>
    </row>
    <row r="15" spans="1:11" ht="31.5" x14ac:dyDescent="0.25">
      <c r="A15" s="22" t="s">
        <v>46</v>
      </c>
      <c r="B15" s="6" t="s">
        <v>47</v>
      </c>
      <c r="C15" s="8">
        <v>3971.32908</v>
      </c>
      <c r="D15" s="8">
        <v>62626</v>
      </c>
      <c r="E15" s="14">
        <v>71056</v>
      </c>
      <c r="F15" s="8">
        <f t="shared" si="0"/>
        <v>67084.670920000004</v>
      </c>
      <c r="G15" s="23">
        <f t="shared" si="1"/>
        <v>1689.2246794113571</v>
      </c>
      <c r="H15" s="8">
        <f t="shared" si="2"/>
        <v>8430</v>
      </c>
      <c r="I15" s="8">
        <f t="shared" si="3"/>
        <v>13.460862900392808</v>
      </c>
      <c r="J15" s="21">
        <v>73621</v>
      </c>
      <c r="K15" s="8">
        <v>75425</v>
      </c>
    </row>
    <row r="16" spans="1:11" s="4" customFormat="1" x14ac:dyDescent="0.25">
      <c r="A16" s="9" t="s">
        <v>16</v>
      </c>
      <c r="B16" s="5" t="s">
        <v>17</v>
      </c>
      <c r="C16" s="7">
        <v>344690.32908</v>
      </c>
      <c r="D16" s="7">
        <v>312571</v>
      </c>
      <c r="E16" s="7">
        <v>315008</v>
      </c>
      <c r="F16" s="7">
        <f t="shared" si="0"/>
        <v>-29682.329079999996</v>
      </c>
      <c r="G16" s="13">
        <f t="shared" si="1"/>
        <v>-8.6113031251047811</v>
      </c>
      <c r="H16" s="7">
        <f t="shared" si="2"/>
        <v>2437</v>
      </c>
      <c r="I16" s="7">
        <f t="shared" si="3"/>
        <v>0.7796628605980721</v>
      </c>
      <c r="J16" s="7">
        <v>316608</v>
      </c>
      <c r="K16" s="7">
        <v>317708</v>
      </c>
    </row>
    <row r="17" spans="1:11" x14ac:dyDescent="0.25">
      <c r="A17" s="2" t="s">
        <v>48</v>
      </c>
      <c r="B17" s="6" t="s">
        <v>60</v>
      </c>
      <c r="C17" s="8">
        <v>65652.463310000006</v>
      </c>
      <c r="D17" s="8">
        <v>57448</v>
      </c>
      <c r="E17" s="8">
        <v>58500</v>
      </c>
      <c r="F17" s="8">
        <f t="shared" si="0"/>
        <v>-7152.4633100000065</v>
      </c>
      <c r="G17" s="23">
        <f t="shared" si="1"/>
        <v>-10.894432515391333</v>
      </c>
      <c r="H17" s="8">
        <f t="shared" si="2"/>
        <v>1052</v>
      </c>
      <c r="I17" s="7">
        <f t="shared" si="3"/>
        <v>1.8312212783734856</v>
      </c>
      <c r="J17" s="8">
        <v>60000</v>
      </c>
      <c r="K17" s="8">
        <v>61000</v>
      </c>
    </row>
    <row r="18" spans="1:11" x14ac:dyDescent="0.25">
      <c r="A18" s="2" t="s">
        <v>49</v>
      </c>
      <c r="B18" s="6" t="s">
        <v>50</v>
      </c>
      <c r="C18" s="8">
        <v>279037.83240999997</v>
      </c>
      <c r="D18" s="8">
        <v>255123</v>
      </c>
      <c r="E18" s="8">
        <v>256508</v>
      </c>
      <c r="F18" s="8">
        <f t="shared" si="0"/>
        <v>-22529.832409999974</v>
      </c>
      <c r="G18" s="23">
        <f t="shared" si="1"/>
        <v>-8.0741138989698378</v>
      </c>
      <c r="H18" s="8">
        <f t="shared" si="2"/>
        <v>1385</v>
      </c>
      <c r="I18" s="7">
        <f t="shared" si="3"/>
        <v>0.54287539735735313</v>
      </c>
      <c r="J18" s="8">
        <v>256608</v>
      </c>
      <c r="K18" s="8">
        <v>256708</v>
      </c>
    </row>
    <row r="19" spans="1:11" x14ac:dyDescent="0.25">
      <c r="A19" s="22" t="s">
        <v>52</v>
      </c>
      <c r="B19" s="5" t="s">
        <v>51</v>
      </c>
      <c r="C19" s="7">
        <v>25845.083019999998</v>
      </c>
      <c r="D19" s="7">
        <v>25200</v>
      </c>
      <c r="E19" s="7">
        <v>25700</v>
      </c>
      <c r="F19" s="7">
        <f t="shared" si="0"/>
        <v>-145.08301999999821</v>
      </c>
      <c r="G19" s="13">
        <f t="shared" si="1"/>
        <v>-0.56135637052404497</v>
      </c>
      <c r="H19" s="7">
        <f t="shared" si="2"/>
        <v>500</v>
      </c>
      <c r="I19" s="7">
        <f t="shared" si="3"/>
        <v>1.984126984126984</v>
      </c>
      <c r="J19" s="7">
        <v>26150</v>
      </c>
      <c r="K19" s="7">
        <v>26150</v>
      </c>
    </row>
    <row r="20" spans="1:11" ht="63" x14ac:dyDescent="0.25">
      <c r="A20" s="12" t="s">
        <v>53</v>
      </c>
      <c r="B20" s="11" t="s">
        <v>54</v>
      </c>
      <c r="C20" s="7">
        <v>247382.32834000001</v>
      </c>
      <c r="D20" s="7">
        <v>227578</v>
      </c>
      <c r="E20" s="7">
        <v>228465</v>
      </c>
      <c r="F20" s="7">
        <f t="shared" si="0"/>
        <v>-18917.328340000007</v>
      </c>
      <c r="G20" s="13">
        <f t="shared" si="1"/>
        <v>-7.6470006838969535</v>
      </c>
      <c r="H20" s="7">
        <f t="shared" si="2"/>
        <v>887</v>
      </c>
      <c r="I20" s="7">
        <f t="shared" si="3"/>
        <v>0.38975647909727651</v>
      </c>
      <c r="J20" s="7">
        <v>226499</v>
      </c>
      <c r="K20" s="7">
        <v>224882</v>
      </c>
    </row>
    <row r="21" spans="1:11" s="20" customFormat="1" x14ac:dyDescent="0.25">
      <c r="A21" s="18"/>
      <c r="B21" s="19" t="s">
        <v>55</v>
      </c>
      <c r="C21" s="15">
        <v>326259.62450999999</v>
      </c>
      <c r="D21" s="15">
        <v>114885</v>
      </c>
      <c r="E21" s="15">
        <v>121851</v>
      </c>
      <c r="F21" s="15">
        <f t="shared" si="0"/>
        <v>-204408.62450999999</v>
      </c>
      <c r="G21" s="16">
        <f t="shared" si="1"/>
        <v>-62.652136260193238</v>
      </c>
      <c r="H21" s="15">
        <f t="shared" si="2"/>
        <v>6966</v>
      </c>
      <c r="I21" s="15">
        <f t="shared" si="3"/>
        <v>6.063454759106933</v>
      </c>
      <c r="J21" s="15">
        <v>122883</v>
      </c>
      <c r="K21" s="15">
        <v>123956</v>
      </c>
    </row>
    <row r="22" spans="1:11" s="4" customFormat="1" x14ac:dyDescent="0.25">
      <c r="A22" s="9" t="s">
        <v>18</v>
      </c>
      <c r="B22" s="5" t="s">
        <v>19</v>
      </c>
      <c r="C22" s="7">
        <v>2275073.0676699998</v>
      </c>
      <c r="D22" s="7">
        <v>2183565.7750300001</v>
      </c>
      <c r="E22" s="15">
        <v>2390313.7483799998</v>
      </c>
      <c r="F22" s="15">
        <f t="shared" si="0"/>
        <v>115240.68070999999</v>
      </c>
      <c r="G22" s="16">
        <f t="shared" si="1"/>
        <v>5.0653617392615402</v>
      </c>
      <c r="H22" s="15">
        <f t="shared" si="2"/>
        <v>206747.97334999964</v>
      </c>
      <c r="I22" s="15">
        <f t="shared" si="3"/>
        <v>9.4683648055968952</v>
      </c>
      <c r="J22" s="15">
        <v>2175630.3070399999</v>
      </c>
      <c r="K22" s="15">
        <v>2432819.5073899999</v>
      </c>
    </row>
    <row r="23" spans="1:11" s="4" customFormat="1" ht="47.25" x14ac:dyDescent="0.25">
      <c r="A23" s="9" t="s">
        <v>20</v>
      </c>
      <c r="B23" s="5" t="s">
        <v>21</v>
      </c>
      <c r="C23" s="7">
        <v>2275745.0940800002</v>
      </c>
      <c r="D23" s="7">
        <v>2183565.7750300001</v>
      </c>
      <c r="E23" s="15">
        <v>2390313.7483799998</v>
      </c>
      <c r="F23" s="15">
        <f t="shared" si="0"/>
        <v>114568.65429999959</v>
      </c>
      <c r="G23" s="16">
        <f t="shared" si="1"/>
        <v>5.0343359894758102</v>
      </c>
      <c r="H23" s="15">
        <f t="shared" si="2"/>
        <v>206747.97334999964</v>
      </c>
      <c r="I23" s="15">
        <f t="shared" si="3"/>
        <v>9.4683648055968952</v>
      </c>
      <c r="J23" s="15">
        <v>2175630.3070399999</v>
      </c>
      <c r="K23" s="15">
        <v>2432819.5073899999</v>
      </c>
    </row>
    <row r="24" spans="1:11" ht="31.5" x14ac:dyDescent="0.25">
      <c r="A24" s="2" t="s">
        <v>36</v>
      </c>
      <c r="B24" s="6" t="s">
        <v>22</v>
      </c>
      <c r="C24" s="8">
        <v>239139.95551</v>
      </c>
      <c r="D24" s="8">
        <v>38298.86</v>
      </c>
      <c r="E24" s="14">
        <v>0</v>
      </c>
      <c r="F24" s="14">
        <f t="shared" si="0"/>
        <v>-239139.95551</v>
      </c>
      <c r="G24" s="24">
        <f t="shared" si="1"/>
        <v>-100</v>
      </c>
      <c r="H24" s="14">
        <f t="shared" si="2"/>
        <v>-38298.86</v>
      </c>
      <c r="I24" s="14">
        <f t="shared" si="3"/>
        <v>-100</v>
      </c>
      <c r="J24" s="14">
        <v>0</v>
      </c>
      <c r="K24" s="14">
        <v>0</v>
      </c>
    </row>
    <row r="25" spans="1:11" ht="31.5" x14ac:dyDescent="0.25">
      <c r="A25" s="2" t="s">
        <v>37</v>
      </c>
      <c r="B25" s="6" t="s">
        <v>23</v>
      </c>
      <c r="C25" s="8">
        <v>544123.23607999994</v>
      </c>
      <c r="D25" s="8">
        <v>490370.05865000002</v>
      </c>
      <c r="E25" s="14">
        <v>673951.38691</v>
      </c>
      <c r="F25" s="14">
        <f t="shared" si="0"/>
        <v>129828.15083000006</v>
      </c>
      <c r="G25" s="24">
        <f t="shared" si="1"/>
        <v>23.860063717424488</v>
      </c>
      <c r="H25" s="14">
        <f t="shared" si="2"/>
        <v>183581.32825999998</v>
      </c>
      <c r="I25" s="14">
        <f t="shared" si="3"/>
        <v>37.43730373045279</v>
      </c>
      <c r="J25" s="14">
        <v>352574.30713999999</v>
      </c>
      <c r="K25" s="14">
        <v>522771.27854999999</v>
      </c>
    </row>
    <row r="26" spans="1:11" ht="31.5" x14ac:dyDescent="0.25">
      <c r="A26" s="2" t="s">
        <v>38</v>
      </c>
      <c r="B26" s="6" t="s">
        <v>24</v>
      </c>
      <c r="C26" s="8">
        <v>1412933.76232</v>
      </c>
      <c r="D26" s="8">
        <v>1580250.85638</v>
      </c>
      <c r="E26" s="14">
        <v>1643003.3614699999</v>
      </c>
      <c r="F26" s="14">
        <f t="shared" si="0"/>
        <v>230069.59914999991</v>
      </c>
      <c r="G26" s="24">
        <f t="shared" si="1"/>
        <v>16.283112859602966</v>
      </c>
      <c r="H26" s="14">
        <f t="shared" si="2"/>
        <v>62752.505089999875</v>
      </c>
      <c r="I26" s="14">
        <f t="shared" si="3"/>
        <v>3.9710470547538117</v>
      </c>
      <c r="J26" s="14">
        <v>1749696.9998999999</v>
      </c>
      <c r="K26" s="14">
        <v>1836689.22884</v>
      </c>
    </row>
    <row r="27" spans="1:11" x14ac:dyDescent="0.25">
      <c r="A27" s="2" t="s">
        <v>39</v>
      </c>
      <c r="B27" s="6" t="s">
        <v>25</v>
      </c>
      <c r="C27" s="8">
        <v>79548.140169999999</v>
      </c>
      <c r="D27" s="8">
        <v>74646</v>
      </c>
      <c r="E27" s="14">
        <v>73359</v>
      </c>
      <c r="F27" s="14">
        <f t="shared" si="0"/>
        <v>-6189.1401699999988</v>
      </c>
      <c r="G27" s="24">
        <f t="shared" si="1"/>
        <v>-7.7803706746296886</v>
      </c>
      <c r="H27" s="14">
        <f t="shared" si="2"/>
        <v>-1287</v>
      </c>
      <c r="I27" s="14">
        <f t="shared" si="3"/>
        <v>-1.7241379310344827</v>
      </c>
      <c r="J27" s="14">
        <v>73359</v>
      </c>
      <c r="K27" s="14">
        <v>73359</v>
      </c>
    </row>
    <row r="28" spans="1:11" x14ac:dyDescent="0.25">
      <c r="A28" s="22" t="s">
        <v>56</v>
      </c>
      <c r="B28" s="6" t="s">
        <v>57</v>
      </c>
      <c r="C28" s="8">
        <v>-363.59811000000002</v>
      </c>
      <c r="D28" s="8">
        <v>0</v>
      </c>
      <c r="E28" s="14">
        <v>0</v>
      </c>
      <c r="F28" s="14">
        <f t="shared" si="0"/>
        <v>363.59811000000002</v>
      </c>
      <c r="G28" s="24">
        <f t="shared" si="1"/>
        <v>-100</v>
      </c>
      <c r="H28" s="14">
        <f t="shared" si="2"/>
        <v>0</v>
      </c>
      <c r="I28" s="14">
        <v>0</v>
      </c>
      <c r="J28" s="14">
        <v>0</v>
      </c>
      <c r="K28" s="14">
        <v>0</v>
      </c>
    </row>
    <row r="29" spans="1:11" ht="47.25" x14ac:dyDescent="0.25">
      <c r="A29" s="22" t="s">
        <v>58</v>
      </c>
      <c r="B29" s="6" t="s">
        <v>59</v>
      </c>
      <c r="C29" s="8">
        <v>-308.42829999999998</v>
      </c>
      <c r="D29" s="8">
        <v>0</v>
      </c>
      <c r="E29" s="14">
        <v>0</v>
      </c>
      <c r="F29" s="14">
        <f t="shared" si="0"/>
        <v>308.42829999999998</v>
      </c>
      <c r="G29" s="24">
        <f t="shared" si="1"/>
        <v>-100</v>
      </c>
      <c r="H29" s="14">
        <f t="shared" si="2"/>
        <v>0</v>
      </c>
      <c r="I29" s="14">
        <v>0</v>
      </c>
      <c r="J29" s="14">
        <v>0</v>
      </c>
      <c r="K29" s="14">
        <v>0</v>
      </c>
    </row>
    <row r="30" spans="1:11" s="4" customFormat="1" x14ac:dyDescent="0.25">
      <c r="A30" s="9" t="s">
        <v>26</v>
      </c>
      <c r="B30" s="5"/>
      <c r="C30" s="7">
        <f>C22+C6</f>
        <v>4834541.8432</v>
      </c>
      <c r="D30" s="15">
        <f>D6+D22</f>
        <v>4349634.7750300001</v>
      </c>
      <c r="E30" s="15">
        <f>E6+E22</f>
        <v>4799489.7483799998</v>
      </c>
      <c r="F30" s="15">
        <f t="shared" si="0"/>
        <v>-35052.094820000231</v>
      </c>
      <c r="G30" s="16">
        <f t="shared" si="1"/>
        <v>-0.72503446979784802</v>
      </c>
      <c r="H30" s="15">
        <f t="shared" si="2"/>
        <v>449854.97334999964</v>
      </c>
      <c r="I30" s="15">
        <f t="shared" si="3"/>
        <v>10.342361982493046</v>
      </c>
      <c r="J30" s="15">
        <f>J6+J22</f>
        <v>4556495.3070400003</v>
      </c>
      <c r="K30" s="15">
        <f>K6+K22</f>
        <v>4904742.5073899999</v>
      </c>
    </row>
    <row r="33" spans="3:3" x14ac:dyDescent="0.25">
      <c r="C33" s="17"/>
    </row>
    <row r="34" spans="3:3" x14ac:dyDescent="0.25">
      <c r="C34" s="17"/>
    </row>
  </sheetData>
  <mergeCells count="10">
    <mergeCell ref="F4:G4"/>
    <mergeCell ref="H4:I4"/>
    <mergeCell ref="J4:J5"/>
    <mergeCell ref="K4:K5"/>
    <mergeCell ref="A1:K1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2021-11-15T05:21:39Z</dcterms:modified>
</cp:coreProperties>
</file>